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ery, ADRES\Trabajo Mery\Personal Mery\Cuenta de Cobro\2025\Septiembre-Final\Obligaciones\"/>
    </mc:Choice>
  </mc:AlternateContent>
  <xr:revisionPtr revIDLastSave="0" documentId="13_ncr:1_{E38327EF-057D-4C3E-A3F4-0251C7D9AE3C}" xr6:coauthVersionLast="47" xr6:coauthVersionMax="47" xr10:uidLastSave="{00000000-0000-0000-0000-000000000000}"/>
  <bookViews>
    <workbookView xWindow="-108" yWindow="-108" windowWidth="23256" windowHeight="12456" tabRatio="937" xr2:uid="{00000000-000D-0000-FFFF-FFFF00000000}"/>
  </bookViews>
  <sheets>
    <sheet name="Analisis_Precierre_PQT_30106_PN" sheetId="29" r:id="rId1"/>
  </sheets>
  <definedNames>
    <definedName name="_xlnm._FilterDatabase" localSheetId="0" hidden="1">Analisis_Precierre_PQT_30106_PN!$A$2:$AK$11</definedName>
    <definedName name="Numero_Radicacion">Analisis_Precierre_PQT_30106_PN!$B:$B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<sst xmlns="http://schemas.openxmlformats.org/spreadsheetml/2006/main" count="289" uniqueCount="127">
  <si>
    <t>Estado</t>
  </si>
  <si>
    <t>Datos de la Reclamación</t>
  </si>
  <si>
    <t>Glosas GIVAC</t>
  </si>
  <si>
    <t>Valor Aprobado</t>
  </si>
  <si>
    <t>Codigo Entrada</t>
  </si>
  <si>
    <t>Valor Reclamado</t>
  </si>
  <si>
    <t>Valor Glosado</t>
  </si>
  <si>
    <t>Glosas GIVRA</t>
  </si>
  <si>
    <t>Observacion</t>
  </si>
  <si>
    <t>Numero Radicacion</t>
  </si>
  <si>
    <t>Reclamacion_ID</t>
  </si>
  <si>
    <t>Glosas Divergencia GIVAC</t>
  </si>
  <si>
    <t>Observaciones Para Conciliar</t>
  </si>
  <si>
    <t>Sugerencia de Nota</t>
  </si>
  <si>
    <t>Auditor GIVRA</t>
  </si>
  <si>
    <t>Glosas Divergencia GIVRA</t>
  </si>
  <si>
    <t>Glosas Divergencia a Validar</t>
  </si>
  <si>
    <t>Resultado_Grupo Validación Resultados / GIVRA</t>
  </si>
  <si>
    <t>No Aprobada</t>
  </si>
  <si>
    <t>Aprobada</t>
  </si>
  <si>
    <t>ACRE023</t>
  </si>
  <si>
    <t>ACRE002</t>
  </si>
  <si>
    <t>PAG002</t>
  </si>
  <si>
    <t>FORM003</t>
  </si>
  <si>
    <t>FORM002</t>
  </si>
  <si>
    <t xml:space="preserve">Aprobada parcial </t>
  </si>
  <si>
    <t>Aprobada parcial</t>
  </si>
  <si>
    <t>No aprobada</t>
  </si>
  <si>
    <t>No aplica</t>
  </si>
  <si>
    <t>No conforme</t>
  </si>
  <si>
    <t>Conforme con observación</t>
  </si>
  <si>
    <t>Conforme con observacion</t>
  </si>
  <si>
    <t>Harbey_Castro</t>
  </si>
  <si>
    <t>Validacion Calidad Divergencias GIVRA</t>
  </si>
  <si>
    <t>Estado Reclamacion</t>
  </si>
  <si>
    <t>Continua Divergencia (Si / No)</t>
  </si>
  <si>
    <t>Glosa Aceptada por GIVRA</t>
  </si>
  <si>
    <t>Glosa a Levantar por GIVAC</t>
  </si>
  <si>
    <t>Analisis Final Precierre GIVRA PQT_30072_PN</t>
  </si>
  <si>
    <t>Validacion Final Precierre</t>
  </si>
  <si>
    <t>Glosas Divergencia a Validar Precierre</t>
  </si>
  <si>
    <t>Observacion Final  Precierre</t>
  </si>
  <si>
    <t>Precierre PQT_30101 Reclamaciones PN - GIVAC</t>
  </si>
  <si>
    <t>Jenny_fuquen</t>
  </si>
  <si>
    <t>Adriana_Santisteban </t>
  </si>
  <si>
    <t>FORM002/GD001</t>
  </si>
  <si>
    <t>Validar la glosa aplicada por GIVRA</t>
  </si>
  <si>
    <t>Validar la glosa aplicada por GIVAC</t>
  </si>
  <si>
    <t>Validar la glosa aplicada por ambos Grupos</t>
  </si>
  <si>
    <t>Glosa a Invocar por GIVAC</t>
  </si>
  <si>
    <t>E54160725170248R005102393001</t>
  </si>
  <si>
    <t>E54160725114638R005102765903</t>
  </si>
  <si>
    <t>E54140725105751R005102891902</t>
  </si>
  <si>
    <t>E54150725165820R005103050001</t>
  </si>
  <si>
    <t>E54180625112139R005103129100</t>
  </si>
  <si>
    <t>E54180625114142R005103129600</t>
  </si>
  <si>
    <t>E54160725100644R005103153200</t>
  </si>
  <si>
    <t>E54160725145416R005103153700</t>
  </si>
  <si>
    <t>E54170725111007R005103155500</t>
  </si>
  <si>
    <t xml:space="preserve">No aprobada </t>
  </si>
  <si>
    <t>RGT001/ACRE023/FORM001</t>
  </si>
  <si>
    <t>ACRE002/ACRE006/ACRE011/ACRE020/FORM001/GD001/PAG003/RGT001</t>
  </si>
  <si>
    <t>RGT001/GD001/FORM001/ACRE002/ACRE018/ACRE023</t>
  </si>
  <si>
    <t>FORM001/ACRE010/ACRE016/PAG002</t>
  </si>
  <si>
    <t>Se debe traer glosa RGT001 inpuesta en anterior entrada  siecatt</t>
  </si>
  <si>
    <t>No procede glosa FORM002 se deja la ACRE020 en este caso // No procede la GD001 en razon a que el manual nueva version aun no esta en vigencia</t>
  </si>
  <si>
    <t>Por conciliar, se debe levantar glosa TER005, por cuanto se evidencia que desde la fecha del siniestro 19/02/2023 hasta la fecha del dictamen de PCL 18/10/2024 no han pasado 18 meses , es decir que desde la fecha del siniestro hasta la fecha de solicitud del dictámen tampoco debió pasar 18 meses por ende se debe levantar la glosa . // Se cambia valor en excel.</t>
  </si>
  <si>
    <t>De acuerdo a los soportes de la reclamación en folios 5 y 6 se evidencia que es una respuesta al radicado 51030280 del paquete 30032 para las glosas FORM001/ACRE002/ACRE011/ACRE013/ACRE020 y ACRE023</t>
  </si>
  <si>
    <t>Existe cruce con siniestros glosa PAG002</t>
  </si>
  <si>
    <t>Conforme con observaciones.</t>
  </si>
  <si>
    <t>Jenny  Reasigna a Jordy Peñaranda</t>
  </si>
  <si>
    <t>JENNY FUQUEN</t>
  </si>
  <si>
    <t>ACRE023/FORM001/GD001/RGT001</t>
  </si>
  <si>
    <t>NA</t>
  </si>
  <si>
    <t>ACRE006/ACRE011/FORM001/GD001/RGT001</t>
  </si>
  <si>
    <t>ACRE002/ACRE018/ACRE023/FORM001/GD001</t>
  </si>
  <si>
    <t>FORM002/TER005</t>
  </si>
  <si>
    <t>ACRE004/ACRE010/ACRE018</t>
  </si>
  <si>
    <t>ACRE010/ACRE016/FORM001</t>
  </si>
  <si>
    <t>GIVAC aplica: GD001 y GIVRA no la aplica</t>
  </si>
  <si>
    <t>GIVRA aplica: ACRE002-ACRE020-PAG003 y GIVAC no la aplica</t>
  </si>
  <si>
    <t>GIVRA aplica: RGT001 y GIVAC no la aplica</t>
  </si>
  <si>
    <t>GIVRA aplica: ACRE020 y GIVAC no la aplica | GIVAC aplica: FORM002-GD001 y GIVRA no la aplica</t>
  </si>
  <si>
    <t>GIVAC aplica: FORM003 y GIVRA no la aplica</t>
  </si>
  <si>
    <t>GIVRA aplica: ACRE002 y GIVAC no la aplica</t>
  </si>
  <si>
    <t>GIVAC aplica: TER005 y GIVRA no la aplica</t>
  </si>
  <si>
    <t>GIVAC aplica: ACRE004-ACRE010-ACRE018 y GIVRA no la aplica</t>
  </si>
  <si>
    <t>GIVRA aplica: PAG002 y GIVAC no la aplica</t>
  </si>
  <si>
    <t>Estado Validacion</t>
  </si>
  <si>
    <t>Analisis Contrastacion grupo Operativo GIVRA</t>
  </si>
  <si>
    <t>Si</t>
  </si>
  <si>
    <t>No</t>
  </si>
  <si>
    <t>No se acepta, se debe levantar glosa GD001, por cuanto las glosas aplicadas son  subsanables, adicional la glosa de extemporaneidad se aplica en la misma entrada de la GD001.</t>
  </si>
  <si>
    <t xml:space="preserve">No se acepta, al aplicar glosa RGT001 se deben aplicar las glosas que se encuentran en la entrada anterior y al verificar se evidencian las glosas ACRE002/ACRE006/ACRE011/ACRE020/FORM001/PAG003/RGT001 </t>
  </si>
  <si>
    <t xml:space="preserve">No se acepta, se debe aplicar glosa RGT001 impuesta en anterior entrada </t>
  </si>
  <si>
    <t xml:space="preserve">No </t>
  </si>
  <si>
    <t>No se acepta, el estado de reclamación debe ser aprobada</t>
  </si>
  <si>
    <t>No aporta certificación de la Fiscalía General de la Nación donde se especifiquen las circunstancias de tiempo, modo y lugar de la ocurrencia del evento o inspección técnica del cadáver completa y legible. El documento aportado que corresponden a una respuesta derecho de petición dirigido al apoderado, no es el establecido en la norma. Por consiguiente, deberá aportar certificación de la Fiscalía en la que se especifique que se trata de un accidente de tránsito o inspección técnica del cadáver completa y legible.</t>
  </si>
  <si>
    <t>ADRIANA SANTISTEBAN</t>
  </si>
  <si>
    <t>Por conciliar, de acuerdo a los soportes de la reclamación en folios 5 y 6 se evidencia que es una respuesta al radicado 51030280 del paquete 30032 para las glosas FORM001/ACRE002/ACRE011/ACRE013/ACRE020 y ACRE023 // Se realiza validación de auditoría de la reclamación, la cual queda en estado No aprobado con impocisión de glosas ACRE004, ACRE010 y ACRE018</t>
  </si>
  <si>
    <t>Por conciliar, existe cruce con siniestros, razoón por a cual se debe imponer la glosa PAG002</t>
  </si>
  <si>
    <t>No se acepta, la reclamación debe  quedar en estado aprobada parcial, es decir no se debe aplicar glosa FORM002 Y GD001 por parte de GIVAC, toda vez que la Sra.  MARY DE JESUS MADRIGAL HERNANDEZ indendiente de la renuncia que presenta no ha demostrado ni puede demostrar la calidad de compañera permanente ya que desde  la fecha de muerte (25/06/2022) y la fecha de radicación (24/02/2025 ) ha pasado mas de 1 año por tanto ya no puede demostrar dicha calidad; de igual manera no procede la glosa ACRE020 aplicada por GIVRA. La glosa a aplicar debe ser la ACRE023 el poder aportado por el padre debe estar con firma a rugo, razoón por la cual se aprueba el porcentaje  del 50% a la madre.</t>
  </si>
  <si>
    <t>GIVRA aplica: ACRE023 y GIVAC no la aplica | GIVAC aplica: FORM002-GD001 y GIVRA no la aplica</t>
  </si>
  <si>
    <t>Auditor</t>
  </si>
  <si>
    <t>Alejandro Santiz</t>
  </si>
  <si>
    <t>LINA MUÑOZ</t>
  </si>
  <si>
    <t>Daniela Rivera</t>
  </si>
  <si>
    <t>SERGIO ARDILA</t>
  </si>
  <si>
    <t>DIEGO RESTREPO</t>
  </si>
  <si>
    <t>Resultados_Grupo GIVAC</t>
  </si>
  <si>
    <t>RESULTADO FINAL</t>
  </si>
  <si>
    <t>Observación</t>
  </si>
  <si>
    <t xml:space="preserve">Se acepta </t>
  </si>
  <si>
    <t xml:space="preserve">Se levanta glosa GD001 no da lugar </t>
  </si>
  <si>
    <t>Se deben ratificar las glosas de entrada anterior por lo cual se aplica ACRE002-ACRE020-PAG003-</t>
  </si>
  <si>
    <t>Se aplica glosa PAG002</t>
  </si>
  <si>
    <t xml:space="preserve">Se aplica glosa RGT001 </t>
  </si>
  <si>
    <t xml:space="preserve">No se acepta /Angelica </t>
  </si>
  <si>
    <t>Se aplica glosa FORM002 teniendo en cuenta que los que pretenden la reclamacion son los padres de la victima y confirman la existencia de la compañera permanente la señora Mary de Jesus Madrigal Hernandez razon por la cual se decide aplicar la glosas FORM002 y una GD001 ya que los padres definitivamente no son los beneficiarios con derecho a reclamar.</t>
  </si>
  <si>
    <t xml:space="preserve">Se levanta glosa FORM003 y se aprueba la reclamación </t>
  </si>
  <si>
    <t>No se acepta</t>
  </si>
  <si>
    <t xml:space="preserve">En los folios 11 y 12 se evidencia una respuesta a un derecho de peticion donde se especifica modo tiempo y lugar de los hechos, si bien no es una certificacion, este lo esta emitiendo la fiscalia y cuenta con la suficiente información y lo emite y firma el fiscal. </t>
  </si>
  <si>
    <t xml:space="preserve">Aprobada </t>
  </si>
  <si>
    <t xml:space="preserve">No se acepta </t>
  </si>
  <si>
    <t xml:space="preserve">Teniendo en cuenta la fecha del evento la cual es 19/02/2023 y el dictamen emitido el 18/10/2024 si se superna los 18 meses, han pasado 20 meses razon por la cual se requiere saber la fecha de solicitud para tener claro que no ha superado los 18 meses entre el evento y la solicitud del mismo.  </t>
  </si>
  <si>
    <t>Si bien el escrito indica que es una RG  de la raclamacion 51030280, realizado el analisis de la reclamacion se evidencia que la señora Shirley Dayana Muñoz Vera y Leidy Yeraldine Muñoz Vera no pretendian actuar bajo esta reclamación, y anexan FURPEN de la hija con todos los soportes de la misma y adicional se anexa poder entre beneficiarias (Hijas), razon por la cual se le dio trato de reclamacion como Nueva</t>
  </si>
  <si>
    <t>Ajustada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</si>
</sst>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9"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b/>
      <sz val="12"/>
      <color theme="0"/>
      <name val="Calibri"/>
      <family val="2"/>
      <scheme val="minor"/>
    </font>
    <font>
      <b/>
      <sz val="11"/>
      <color rgb="FFFFFFFF"/>
      <name val="Calibri"/>
      <family val="2"/>
      <scheme val="minor"/>
    </font>
    <font>
      <b/>
      <sz val="11"/>
      <color rgb="FF000000"/>
      <name val="Calibri"/>
      <family val="2"/>
      <scheme val="minor"/>
    </font>
    <font>
      <sz val="11"/>
      <name val="Calibri"/>
      <family val="2"/>
      <scheme val="minor"/>
    </font>
    <font>
      <b/>
      <sz val="11"/>
      <color theme="1"/>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BFBFBF"/>
        <bgColor rgb="FF000000"/>
      </patternFill>
    </fill>
    <fill>
      <patternFill patternType="solid">
        <fgColor theme="9" tint="-0.249977111117893"/>
        <bgColor rgb="FF000000"/>
      </patternFill>
    </fill>
    <fill>
      <patternFill patternType="solid">
        <fgColor theme="4" tint="-0.499984740745262"/>
        <bgColor indexed="64"/>
      </patternFill>
    </fill>
    <fill>
      <patternFill patternType="solid">
        <fgColor theme="9" tint="-0.499984740745262"/>
        <bgColor indexed="64"/>
      </patternFill>
    </fill>
    <fill>
      <patternFill patternType="solid">
        <fgColor theme="4" tint="0.59999389629810485"/>
        <bgColor rgb="FF000000"/>
      </patternFill>
    </fill>
    <fill>
      <patternFill patternType="solid">
        <fgColor theme="8" tint="0.39997558519241921"/>
        <bgColor indexed="64"/>
      </patternFill>
    </fill>
    <fill>
      <patternFill patternType="solid">
        <fgColor theme="0" tint="-4.9989318521683403E-2"/>
        <bgColor indexed="64"/>
      </patternFill>
    </fill>
    <fill>
      <patternFill patternType="solid">
        <fgColor rgb="FF548235"/>
        <bgColor rgb="FF000000"/>
      </patternFill>
    </fill>
    <fill>
      <patternFill patternType="solid">
        <fgColor rgb="FFC6E0B4"/>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43">
    <xf numFmtId="0" fontId="0" fillId="0" borderId="0" xfId="0"/>
    <xf numFmtId="0" fontId="1" fillId="2"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3" fontId="3" fillId="5" borderId="1" xfId="1"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1" xfId="0" applyBorder="1" applyAlignment="1">
      <alignment horizontal="left"/>
    </xf>
    <xf numFmtId="0" fontId="8" fillId="4" borderId="1" xfId="0" applyFont="1" applyFill="1" applyBorder="1" applyAlignment="1">
      <alignment horizontal="center" vertical="center" wrapText="1"/>
    </xf>
    <xf numFmtId="164" fontId="8" fillId="4" borderId="1" xfId="1" applyFont="1" applyFill="1" applyBorder="1" applyAlignment="1">
      <alignment horizontal="center" vertical="center" wrapText="1"/>
    </xf>
    <xf numFmtId="0" fontId="1" fillId="4" borderId="1" xfId="0" applyFont="1" applyFill="1" applyBorder="1" applyAlignment="1">
      <alignment horizontal="center" vertical="center"/>
    </xf>
    <xf numFmtId="44" fontId="7" fillId="0" borderId="1" xfId="0" applyNumberFormat="1" applyFont="1" applyBorder="1" applyAlignment="1">
      <alignment horizontal="left"/>
    </xf>
    <xf numFmtId="0" fontId="7" fillId="0" borderId="1" xfId="0" applyFont="1" applyBorder="1" applyAlignment="1">
      <alignment horizontal="left"/>
    </xf>
    <xf numFmtId="164" fontId="0" fillId="0" borderId="1" xfId="1" applyFont="1" applyBorder="1" applyAlignment="1">
      <alignment horizontal="left"/>
    </xf>
    <xf numFmtId="164" fontId="7" fillId="0" borderId="1" xfId="1" applyFont="1" applyFill="1" applyBorder="1" applyAlignment="1">
      <alignment horizontal="left"/>
    </xf>
    <xf numFmtId="0" fontId="0" fillId="12" borderId="1" xfId="0" applyFill="1" applyBorder="1" applyAlignment="1">
      <alignment horizontal="left"/>
    </xf>
    <xf numFmtId="164" fontId="0" fillId="12" borderId="1" xfId="1" applyFont="1" applyFill="1" applyBorder="1" applyAlignment="1">
      <alignment horizontal="left"/>
    </xf>
    <xf numFmtId="0" fontId="7" fillId="12" borderId="1" xfId="0" applyFont="1" applyFill="1" applyBorder="1" applyAlignment="1">
      <alignment horizontal="left"/>
    </xf>
    <xf numFmtId="44" fontId="7" fillId="12" borderId="1" xfId="0" applyNumberFormat="1" applyFont="1" applyFill="1" applyBorder="1" applyAlignment="1">
      <alignment horizontal="left"/>
    </xf>
    <xf numFmtId="164" fontId="7" fillId="12" borderId="1" xfId="1" applyFont="1" applyFill="1" applyBorder="1" applyAlignment="1">
      <alignment horizontal="left"/>
    </xf>
    <xf numFmtId="0" fontId="0" fillId="12" borderId="0" xfId="0" applyFill="1"/>
    <xf numFmtId="0" fontId="0" fillId="0" borderId="10" xfId="0" applyFill="1" applyBorder="1" applyAlignment="1">
      <alignment horizontal="left"/>
    </xf>
    <xf numFmtId="0" fontId="3" fillId="14" borderId="1" xfId="0" applyFont="1" applyFill="1" applyBorder="1" applyAlignment="1">
      <alignment horizontal="center" vertical="center"/>
    </xf>
    <xf numFmtId="0" fontId="0" fillId="0" borderId="2" xfId="0" applyFill="1" applyBorder="1" applyAlignment="1">
      <alignment horizontal="left"/>
    </xf>
    <xf numFmtId="0" fontId="0" fillId="0" borderId="0" xfId="0" applyFill="1" applyBorder="1" applyAlignment="1">
      <alignment horizontal="left"/>
    </xf>
    <xf numFmtId="0" fontId="0" fillId="0" borderId="1" xfId="0" applyFill="1" applyBorder="1" applyAlignment="1">
      <alignment horizontal="left"/>
    </xf>
    <xf numFmtId="0" fontId="5" fillId="13" borderId="2" xfId="0" applyFont="1" applyFill="1" applyBorder="1" applyAlignment="1">
      <alignment horizontal="center" vertical="center"/>
    </xf>
    <xf numFmtId="0" fontId="5" fillId="13" borderId="0" xfId="0" applyFont="1" applyFill="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 xfId="0" applyFont="1" applyFill="1" applyBorder="1" applyAlignment="1">
      <alignment horizontal="center" vertical="center" wrapText="1"/>
    </xf>
    <xf numFmtId="0" fontId="4" fillId="8" borderId="6" xfId="0" applyFont="1" applyFill="1" applyBorder="1" applyAlignment="1">
      <alignment horizontal="center" wrapText="1"/>
    </xf>
    <xf numFmtId="0" fontId="4" fillId="8" borderId="7" xfId="0" applyFont="1" applyFill="1" applyBorder="1" applyAlignment="1">
      <alignment horizontal="center" wrapText="1"/>
    </xf>
    <xf numFmtId="0" fontId="4" fillId="8" borderId="8" xfId="0" applyFont="1" applyFill="1" applyBorder="1" applyAlignment="1">
      <alignment horizontal="center" wrapText="1"/>
    </xf>
    <xf numFmtId="0" fontId="4" fillId="9" borderId="4" xfId="0" applyFont="1" applyFill="1" applyBorder="1" applyAlignment="1">
      <alignment horizontal="center"/>
    </xf>
    <xf numFmtId="0" fontId="4" fillId="9" borderId="5" xfId="0" applyFont="1" applyFill="1" applyBorder="1" applyAlignment="1">
      <alignment horizontal="center"/>
    </xf>
    <xf numFmtId="0" fontId="1" fillId="11" borderId="4" xfId="0" applyFont="1" applyFill="1" applyBorder="1" applyAlignment="1">
      <alignment horizontal="center"/>
    </xf>
    <xf numFmtId="0" fontId="1" fillId="11" borderId="5" xfId="0" applyFont="1" applyFill="1" applyBorder="1" applyAlignment="1">
      <alignment horizontal="center"/>
    </xf>
    <xf numFmtId="0" fontId="1" fillId="11" borderId="9" xfId="0" applyFont="1" applyFill="1" applyBorder="1" applyAlignment="1">
      <alignment horizontal="center"/>
    </xf>
  </cellXfs>
  <cellStyles count="2">
    <cellStyle name="Moneda" xfId="1" builtinId="4"/>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11"/>
  <sheetViews>
    <sheetView tabSelected="1" workbookViewId="0">
      <selection activeCell="B16" sqref="B16"/>
    </sheetView>
  </sheetViews>
  <sheetFormatPr baseColWidth="10" defaultRowHeight="14.4" x14ac:dyDescent="0.3"/>
  <cols>
    <col min="1" max="1" width="29.5546875" bestFit="1" customWidth="1"/>
    <col min="2" max="2" width="18.88671875" bestFit="1" customWidth="1"/>
    <col min="3" max="3" width="14" bestFit="1" customWidth="1"/>
    <col min="4" max="4" width="15.88671875" bestFit="1" customWidth="1"/>
    <col min="5" max="7" width="18.33203125" bestFit="1" customWidth="1"/>
    <col min="8" max="8" width="18.33203125" customWidth="1"/>
    <col min="9" max="9" width="37.44140625" customWidth="1"/>
    <col min="10" max="10" width="15.88671875" customWidth="1"/>
    <col min="11" max="13" width="18.33203125" customWidth="1"/>
    <col min="14" max="14" width="65.6640625" bestFit="1" customWidth="1"/>
    <col min="15" max="15" width="24" customWidth="1"/>
    <col min="16" max="16" width="31.6640625" customWidth="1"/>
    <col min="17" max="17" width="20.88671875" customWidth="1"/>
    <col min="18" max="18" width="21.5546875" customWidth="1"/>
    <col min="19" max="19" width="25.88671875" customWidth="1"/>
    <col min="20" max="20" width="86.6640625" customWidth="1"/>
    <col min="21" max="21" width="38" customWidth="1"/>
    <col min="22" max="22" width="23.5546875" customWidth="1"/>
    <col min="23" max="23" width="19.88671875" customWidth="1"/>
    <col min="24" max="24" width="20.109375" customWidth="1"/>
    <col min="25" max="25" width="17" customWidth="1"/>
    <col min="26" max="26" width="17.33203125" customWidth="1"/>
    <col min="27" max="28" width="16" customWidth="1"/>
    <col min="29" max="29" width="25.44140625" customWidth="1"/>
    <col min="30" max="30" width="22.109375" bestFit="1" customWidth="1"/>
    <col min="31" max="31" width="24.88671875" bestFit="1" customWidth="1"/>
    <col min="32" max="32" width="21.33203125" customWidth="1"/>
    <col min="33" max="33" width="36.33203125" customWidth="1"/>
    <col min="34" max="34" width="15.5546875" customWidth="1"/>
  </cols>
  <sheetData>
    <row r="1" spans="1:38" ht="15.75" customHeight="1" x14ac:dyDescent="0.3">
      <c r="A1" s="34" t="s">
        <v>1</v>
      </c>
      <c r="B1" s="34"/>
      <c r="C1" s="34"/>
      <c r="D1" s="35" t="s">
        <v>42</v>
      </c>
      <c r="E1" s="36"/>
      <c r="F1" s="36"/>
      <c r="G1" s="36"/>
      <c r="H1" s="36"/>
      <c r="I1" s="37"/>
      <c r="J1" s="38" t="s">
        <v>17</v>
      </c>
      <c r="K1" s="39"/>
      <c r="L1" s="39"/>
      <c r="M1" s="39"/>
      <c r="N1" s="39"/>
      <c r="O1" s="39"/>
      <c r="P1" s="39"/>
      <c r="Q1" s="39"/>
      <c r="R1" s="39"/>
      <c r="S1" s="32" t="s">
        <v>89</v>
      </c>
      <c r="T1" s="33"/>
      <c r="U1" s="33"/>
      <c r="V1" s="40" t="s">
        <v>33</v>
      </c>
      <c r="W1" s="41"/>
      <c r="X1" s="41"/>
      <c r="Y1" s="41"/>
      <c r="Z1" s="41"/>
      <c r="AA1" s="41"/>
      <c r="AB1" s="41"/>
      <c r="AC1" s="41"/>
      <c r="AD1" s="42"/>
      <c r="AE1" s="32" t="s">
        <v>38</v>
      </c>
      <c r="AF1" s="33"/>
      <c r="AG1" s="33"/>
      <c r="AH1" s="30" t="s">
        <v>109</v>
      </c>
      <c r="AI1" s="31"/>
      <c r="AJ1" s="31"/>
      <c r="AK1" s="31"/>
    </row>
    <row r="2" spans="1:38" ht="43.2" x14ac:dyDescent="0.3">
      <c r="A2" s="1" t="s">
        <v>4</v>
      </c>
      <c r="B2" s="5" t="s">
        <v>9</v>
      </c>
      <c r="C2" s="5" t="s">
        <v>10</v>
      </c>
      <c r="D2" s="6" t="s">
        <v>0</v>
      </c>
      <c r="E2" s="7" t="s">
        <v>5</v>
      </c>
      <c r="F2" s="7" t="s">
        <v>3</v>
      </c>
      <c r="G2" s="7" t="s">
        <v>6</v>
      </c>
      <c r="H2" s="2" t="s">
        <v>2</v>
      </c>
      <c r="I2" s="10" t="s">
        <v>11</v>
      </c>
      <c r="J2" s="8" t="s">
        <v>0</v>
      </c>
      <c r="K2" s="8" t="s">
        <v>5</v>
      </c>
      <c r="L2" s="9" t="s">
        <v>3</v>
      </c>
      <c r="M2" s="9" t="s">
        <v>6</v>
      </c>
      <c r="N2" s="8" t="s">
        <v>7</v>
      </c>
      <c r="O2" s="8" t="s">
        <v>12</v>
      </c>
      <c r="P2" s="8" t="s">
        <v>13</v>
      </c>
      <c r="Q2" s="8" t="s">
        <v>14</v>
      </c>
      <c r="R2" s="3" t="s">
        <v>15</v>
      </c>
      <c r="S2" s="4" t="s">
        <v>88</v>
      </c>
      <c r="T2" s="4" t="s">
        <v>16</v>
      </c>
      <c r="U2" s="4" t="s">
        <v>8</v>
      </c>
      <c r="V2" s="12" t="s">
        <v>34</v>
      </c>
      <c r="W2" s="13" t="s">
        <v>3</v>
      </c>
      <c r="X2" s="13" t="s">
        <v>6</v>
      </c>
      <c r="Y2" s="12" t="s">
        <v>35</v>
      </c>
      <c r="Z2" s="2" t="s">
        <v>36</v>
      </c>
      <c r="AA2" s="2" t="s">
        <v>37</v>
      </c>
      <c r="AB2" s="2" t="s">
        <v>49</v>
      </c>
      <c r="AC2" s="14" t="s">
        <v>8</v>
      </c>
      <c r="AD2" s="14" t="s">
        <v>14</v>
      </c>
      <c r="AE2" s="4" t="s">
        <v>39</v>
      </c>
      <c r="AF2" s="4" t="s">
        <v>40</v>
      </c>
      <c r="AG2" s="4" t="s">
        <v>41</v>
      </c>
      <c r="AH2" s="26" t="s">
        <v>110</v>
      </c>
      <c r="AI2" s="26" t="s">
        <v>111</v>
      </c>
      <c r="AJ2" s="26" t="s">
        <v>0</v>
      </c>
      <c r="AK2" s="26" t="s">
        <v>103</v>
      </c>
    </row>
    <row r="3" spans="1:38" x14ac:dyDescent="0.3">
      <c r="A3" s="11" t="s">
        <v>50</v>
      </c>
      <c r="B3" s="29">
        <v>51023930</v>
      </c>
      <c r="C3" s="11">
        <v>19389565</v>
      </c>
      <c r="D3" s="11" t="s">
        <v>18</v>
      </c>
      <c r="E3" s="17">
        <v>24999997.5</v>
      </c>
      <c r="F3" s="17">
        <v>0</v>
      </c>
      <c r="G3" s="17">
        <v>24999997.5</v>
      </c>
      <c r="H3" s="11" t="s">
        <v>72</v>
      </c>
      <c r="I3" s="11" t="s">
        <v>79</v>
      </c>
      <c r="J3" s="16" t="s">
        <v>27</v>
      </c>
      <c r="K3" s="15">
        <v>24999997.5</v>
      </c>
      <c r="L3" s="18">
        <v>0</v>
      </c>
      <c r="M3" s="18">
        <v>24999997.5</v>
      </c>
      <c r="N3" s="16" t="s">
        <v>60</v>
      </c>
      <c r="O3" s="16" t="s">
        <v>28</v>
      </c>
      <c r="P3" s="16" t="s">
        <v>28</v>
      </c>
      <c r="Q3" s="16" t="s">
        <v>70</v>
      </c>
      <c r="R3" s="11" t="s">
        <v>79</v>
      </c>
      <c r="S3" s="11" t="s">
        <v>30</v>
      </c>
      <c r="T3" s="11" t="s">
        <v>79</v>
      </c>
      <c r="U3" s="11" t="s">
        <v>47</v>
      </c>
      <c r="V3" s="11" t="s">
        <v>59</v>
      </c>
      <c r="W3" s="17">
        <v>0</v>
      </c>
      <c r="X3" s="17">
        <v>24999997.5</v>
      </c>
      <c r="Y3" s="11" t="s">
        <v>90</v>
      </c>
      <c r="Z3" s="11" t="s">
        <v>91</v>
      </c>
      <c r="AA3" s="11" t="s">
        <v>90</v>
      </c>
      <c r="AB3" s="11" t="s">
        <v>91</v>
      </c>
      <c r="AC3" s="11" t="s">
        <v>92</v>
      </c>
      <c r="AD3" s="11" t="s">
        <v>71</v>
      </c>
      <c r="AE3" s="11" t="s">
        <v>30</v>
      </c>
      <c r="AF3" s="11" t="s">
        <v>79</v>
      </c>
      <c r="AG3" s="11" t="s">
        <v>47</v>
      </c>
      <c r="AH3" s="25" t="s">
        <v>112</v>
      </c>
      <c r="AI3" s="25" t="s">
        <v>113</v>
      </c>
      <c r="AJ3" s="25" t="s">
        <v>59</v>
      </c>
      <c r="AK3" t="s">
        <v>104</v>
      </c>
      <c r="AL3" s="27" t="s">
        <v>126</v>
      </c>
    </row>
    <row r="4" spans="1:38" x14ac:dyDescent="0.3">
      <c r="A4" s="11" t="s">
        <v>51</v>
      </c>
      <c r="B4" s="29">
        <v>51027659</v>
      </c>
      <c r="C4" s="11">
        <v>19389552</v>
      </c>
      <c r="D4" s="11" t="s">
        <v>18</v>
      </c>
      <c r="E4" s="17">
        <v>29000002.5</v>
      </c>
      <c r="F4" s="17">
        <v>0</v>
      </c>
      <c r="G4" s="17">
        <v>29000002.5</v>
      </c>
      <c r="H4" s="11" t="s">
        <v>74</v>
      </c>
      <c r="I4" s="11" t="s">
        <v>80</v>
      </c>
      <c r="J4" s="16" t="s">
        <v>27</v>
      </c>
      <c r="K4" s="15">
        <v>29000002.5</v>
      </c>
      <c r="L4" s="18">
        <v>0</v>
      </c>
      <c r="M4" s="18">
        <v>29000002.5</v>
      </c>
      <c r="N4" s="16" t="s">
        <v>61</v>
      </c>
      <c r="O4" s="16" t="s">
        <v>28</v>
      </c>
      <c r="P4" s="16" t="s">
        <v>28</v>
      </c>
      <c r="Q4" s="16" t="s">
        <v>70</v>
      </c>
      <c r="R4" s="11" t="s">
        <v>80</v>
      </c>
      <c r="S4" s="11" t="s">
        <v>30</v>
      </c>
      <c r="T4" s="11" t="s">
        <v>80</v>
      </c>
      <c r="U4" s="11" t="s">
        <v>47</v>
      </c>
      <c r="V4" s="11" t="s">
        <v>59</v>
      </c>
      <c r="W4" s="17">
        <v>0</v>
      </c>
      <c r="X4" s="17">
        <v>29000002.5</v>
      </c>
      <c r="Y4" s="11" t="s">
        <v>90</v>
      </c>
      <c r="Z4" s="11" t="s">
        <v>91</v>
      </c>
      <c r="AA4" s="11" t="s">
        <v>90</v>
      </c>
      <c r="AB4" s="11" t="s">
        <v>91</v>
      </c>
      <c r="AC4" s="11" t="s">
        <v>93</v>
      </c>
      <c r="AD4" s="11" t="s">
        <v>71</v>
      </c>
      <c r="AE4" s="11" t="s">
        <v>30</v>
      </c>
      <c r="AF4" s="11" t="s">
        <v>80</v>
      </c>
      <c r="AG4" s="11" t="s">
        <v>47</v>
      </c>
      <c r="AH4" s="25" t="s">
        <v>112</v>
      </c>
      <c r="AI4" s="25" t="s">
        <v>114</v>
      </c>
      <c r="AJ4" s="25" t="s">
        <v>59</v>
      </c>
      <c r="AK4" t="s">
        <v>105</v>
      </c>
      <c r="AL4" s="27" t="s">
        <v>126</v>
      </c>
    </row>
    <row r="5" spans="1:38" x14ac:dyDescent="0.3">
      <c r="A5" s="11" t="s">
        <v>52</v>
      </c>
      <c r="B5" s="29">
        <v>51028919</v>
      </c>
      <c r="C5" s="11">
        <v>19383304</v>
      </c>
      <c r="D5" s="11" t="s">
        <v>18</v>
      </c>
      <c r="E5" s="17">
        <v>29000002.5</v>
      </c>
      <c r="F5" s="17">
        <v>0</v>
      </c>
      <c r="G5" s="17">
        <v>29000002.5</v>
      </c>
      <c r="H5" s="11" t="s">
        <v>75</v>
      </c>
      <c r="I5" s="11" t="s">
        <v>81</v>
      </c>
      <c r="J5" s="16" t="s">
        <v>59</v>
      </c>
      <c r="K5" s="15">
        <v>29000002.5</v>
      </c>
      <c r="L5" s="18">
        <v>0</v>
      </c>
      <c r="M5" s="18">
        <v>29000002.5</v>
      </c>
      <c r="N5" s="16" t="s">
        <v>62</v>
      </c>
      <c r="O5" s="16" t="s">
        <v>64</v>
      </c>
      <c r="P5" s="16" t="s">
        <v>31</v>
      </c>
      <c r="Q5" s="16" t="s">
        <v>32</v>
      </c>
      <c r="R5" s="11" t="s">
        <v>81</v>
      </c>
      <c r="S5" s="11" t="s">
        <v>30</v>
      </c>
      <c r="T5" s="11" t="s">
        <v>81</v>
      </c>
      <c r="U5" s="11" t="s">
        <v>46</v>
      </c>
      <c r="V5" s="11" t="s">
        <v>59</v>
      </c>
      <c r="W5" s="17">
        <v>0</v>
      </c>
      <c r="X5" s="17">
        <v>29000002.5</v>
      </c>
      <c r="Y5" s="11" t="s">
        <v>90</v>
      </c>
      <c r="Z5" s="11" t="s">
        <v>91</v>
      </c>
      <c r="AA5" s="11" t="s">
        <v>90</v>
      </c>
      <c r="AB5" s="11" t="s">
        <v>91</v>
      </c>
      <c r="AC5" s="11" t="s">
        <v>94</v>
      </c>
      <c r="AD5" s="11" t="s">
        <v>71</v>
      </c>
      <c r="AE5" s="11" t="s">
        <v>30</v>
      </c>
      <c r="AF5" s="11" t="s">
        <v>81</v>
      </c>
      <c r="AG5" s="11" t="s">
        <v>46</v>
      </c>
      <c r="AH5" s="25" t="s">
        <v>112</v>
      </c>
      <c r="AI5" s="25" t="s">
        <v>116</v>
      </c>
      <c r="AJ5" s="25" t="s">
        <v>59</v>
      </c>
      <c r="AK5" t="s">
        <v>106</v>
      </c>
      <c r="AL5" s="27" t="s">
        <v>126</v>
      </c>
    </row>
    <row r="6" spans="1:38" s="24" customFormat="1" x14ac:dyDescent="0.3">
      <c r="A6" s="19" t="s">
        <v>53</v>
      </c>
      <c r="B6" s="29">
        <v>51030500</v>
      </c>
      <c r="C6" s="19">
        <v>19387550</v>
      </c>
      <c r="D6" s="19" t="s">
        <v>18</v>
      </c>
      <c r="E6" s="20">
        <v>24999997.5</v>
      </c>
      <c r="F6" s="20">
        <v>0</v>
      </c>
      <c r="G6" s="20">
        <v>24999997.5</v>
      </c>
      <c r="H6" s="19" t="s">
        <v>45</v>
      </c>
      <c r="I6" s="19" t="s">
        <v>82</v>
      </c>
      <c r="J6" s="21" t="s">
        <v>26</v>
      </c>
      <c r="K6" s="22">
        <v>24999997.5</v>
      </c>
      <c r="L6" s="23">
        <v>12499998.75</v>
      </c>
      <c r="M6" s="23">
        <v>12499998.75</v>
      </c>
      <c r="N6" s="21" t="s">
        <v>20</v>
      </c>
      <c r="O6" s="21" t="s">
        <v>65</v>
      </c>
      <c r="P6" s="21" t="s">
        <v>31</v>
      </c>
      <c r="Q6" s="21" t="s">
        <v>32</v>
      </c>
      <c r="R6" s="19" t="s">
        <v>82</v>
      </c>
      <c r="S6" s="19" t="s">
        <v>30</v>
      </c>
      <c r="T6" s="19" t="s">
        <v>82</v>
      </c>
      <c r="U6" s="19" t="s">
        <v>48</v>
      </c>
      <c r="V6" s="19" t="s">
        <v>25</v>
      </c>
      <c r="W6" s="20">
        <v>12499998.75</v>
      </c>
      <c r="X6" s="20">
        <v>12499998.75</v>
      </c>
      <c r="Y6" s="19" t="s">
        <v>90</v>
      </c>
      <c r="Z6" s="19" t="s">
        <v>95</v>
      </c>
      <c r="AA6" s="19" t="s">
        <v>95</v>
      </c>
      <c r="AB6" s="19" t="s">
        <v>95</v>
      </c>
      <c r="AC6" s="19" t="s">
        <v>101</v>
      </c>
      <c r="AD6" s="19" t="s">
        <v>71</v>
      </c>
      <c r="AE6" s="19" t="s">
        <v>29</v>
      </c>
      <c r="AF6" s="19" t="s">
        <v>102</v>
      </c>
      <c r="AG6" s="19" t="s">
        <v>48</v>
      </c>
      <c r="AH6" s="24" t="s">
        <v>117</v>
      </c>
      <c r="AI6" s="24" t="s">
        <v>118</v>
      </c>
      <c r="AK6" t="s">
        <v>106</v>
      </c>
    </row>
    <row r="7" spans="1:38" x14ac:dyDescent="0.3">
      <c r="A7" s="11" t="s">
        <v>54</v>
      </c>
      <c r="B7" s="29">
        <v>51031291</v>
      </c>
      <c r="C7" s="11">
        <v>19309402</v>
      </c>
      <c r="D7" s="11" t="s">
        <v>18</v>
      </c>
      <c r="E7" s="17">
        <v>35587500</v>
      </c>
      <c r="F7" s="17">
        <v>0</v>
      </c>
      <c r="G7" s="17">
        <v>35587500</v>
      </c>
      <c r="H7" s="11" t="s">
        <v>23</v>
      </c>
      <c r="I7" s="11" t="s">
        <v>83</v>
      </c>
      <c r="J7" s="16" t="s">
        <v>19</v>
      </c>
      <c r="K7" s="15">
        <v>35587500</v>
      </c>
      <c r="L7" s="18">
        <v>35587500</v>
      </c>
      <c r="M7" s="18">
        <v>0</v>
      </c>
      <c r="N7" s="16" t="s">
        <v>28</v>
      </c>
      <c r="O7" s="16" t="s">
        <v>28</v>
      </c>
      <c r="P7" s="16" t="s">
        <v>28</v>
      </c>
      <c r="Q7" s="16" t="s">
        <v>43</v>
      </c>
      <c r="R7" s="11" t="s">
        <v>83</v>
      </c>
      <c r="S7" s="11" t="s">
        <v>29</v>
      </c>
      <c r="T7" s="11" t="s">
        <v>83</v>
      </c>
      <c r="U7" s="11" t="s">
        <v>47</v>
      </c>
      <c r="V7" s="11" t="s">
        <v>19</v>
      </c>
      <c r="W7" s="17">
        <v>35587500</v>
      </c>
      <c r="X7" s="17">
        <v>0</v>
      </c>
      <c r="Y7" s="11" t="s">
        <v>90</v>
      </c>
      <c r="Z7" s="11" t="s">
        <v>95</v>
      </c>
      <c r="AA7" s="11" t="s">
        <v>95</v>
      </c>
      <c r="AB7" s="11" t="s">
        <v>95</v>
      </c>
      <c r="AC7" s="11" t="s">
        <v>96</v>
      </c>
      <c r="AD7" s="11" t="s">
        <v>71</v>
      </c>
      <c r="AE7" s="11" t="s">
        <v>29</v>
      </c>
      <c r="AF7" s="11" t="s">
        <v>83</v>
      </c>
      <c r="AG7" s="11" t="s">
        <v>47</v>
      </c>
      <c r="AH7" s="27" t="s">
        <v>112</v>
      </c>
      <c r="AI7" s="28" t="s">
        <v>119</v>
      </c>
      <c r="AJ7" s="25" t="s">
        <v>122</v>
      </c>
      <c r="AK7" t="s">
        <v>105</v>
      </c>
      <c r="AL7" s="28" t="s">
        <v>126</v>
      </c>
    </row>
    <row r="8" spans="1:38" x14ac:dyDescent="0.3">
      <c r="A8" s="11" t="s">
        <v>55</v>
      </c>
      <c r="B8" s="29">
        <v>51031296</v>
      </c>
      <c r="C8" s="11">
        <v>19309408</v>
      </c>
      <c r="D8" s="11" t="s">
        <v>19</v>
      </c>
      <c r="E8" s="17">
        <v>35587500</v>
      </c>
      <c r="F8" s="17">
        <v>35587500</v>
      </c>
      <c r="G8" s="17">
        <v>0</v>
      </c>
      <c r="H8" s="11" t="s">
        <v>73</v>
      </c>
      <c r="I8" s="11" t="s">
        <v>84</v>
      </c>
      <c r="J8" s="16" t="s">
        <v>27</v>
      </c>
      <c r="K8" s="15">
        <v>35587500</v>
      </c>
      <c r="L8" s="18">
        <v>0</v>
      </c>
      <c r="M8" s="18">
        <v>35587500</v>
      </c>
      <c r="N8" s="16" t="s">
        <v>21</v>
      </c>
      <c r="O8" s="16" t="s">
        <v>28</v>
      </c>
      <c r="P8" s="16" t="s">
        <v>28</v>
      </c>
      <c r="Q8" s="16" t="s">
        <v>43</v>
      </c>
      <c r="R8" s="11" t="s">
        <v>84</v>
      </c>
      <c r="S8" s="11" t="s">
        <v>29</v>
      </c>
      <c r="T8" s="11" t="s">
        <v>84</v>
      </c>
      <c r="U8" s="11" t="s">
        <v>46</v>
      </c>
      <c r="V8" s="11" t="s">
        <v>27</v>
      </c>
      <c r="W8" s="17">
        <v>0</v>
      </c>
      <c r="X8" s="17">
        <v>35587500</v>
      </c>
      <c r="Y8" s="11" t="s">
        <v>90</v>
      </c>
      <c r="Z8" s="11" t="s">
        <v>91</v>
      </c>
      <c r="AA8" s="11" t="s">
        <v>95</v>
      </c>
      <c r="AB8" s="11" t="s">
        <v>21</v>
      </c>
      <c r="AC8" s="11" t="s">
        <v>97</v>
      </c>
      <c r="AD8" s="11" t="s">
        <v>98</v>
      </c>
      <c r="AE8" s="11" t="s">
        <v>29</v>
      </c>
      <c r="AF8" s="11" t="s">
        <v>84</v>
      </c>
      <c r="AG8" s="11" t="s">
        <v>46</v>
      </c>
      <c r="AH8" s="27" t="s">
        <v>120</v>
      </c>
      <c r="AI8" s="28" t="s">
        <v>121</v>
      </c>
      <c r="AJ8" s="28" t="s">
        <v>122</v>
      </c>
      <c r="AK8" t="s">
        <v>105</v>
      </c>
    </row>
    <row r="9" spans="1:38" x14ac:dyDescent="0.3">
      <c r="A9" s="11" t="s">
        <v>56</v>
      </c>
      <c r="B9" s="29">
        <v>51031532</v>
      </c>
      <c r="C9" s="11">
        <v>19389545</v>
      </c>
      <c r="D9" s="11" t="s">
        <v>18</v>
      </c>
      <c r="E9" s="17">
        <v>6960000.5999999996</v>
      </c>
      <c r="F9" s="17">
        <v>0</v>
      </c>
      <c r="G9" s="17">
        <v>6960000.5999999996</v>
      </c>
      <c r="H9" s="11" t="s">
        <v>76</v>
      </c>
      <c r="I9" s="11" t="s">
        <v>85</v>
      </c>
      <c r="J9" s="16" t="s">
        <v>27</v>
      </c>
      <c r="K9" s="15">
        <v>6960000.5999999996</v>
      </c>
      <c r="L9" s="18">
        <v>0</v>
      </c>
      <c r="M9" s="18">
        <v>6960000.5999999996</v>
      </c>
      <c r="N9" s="16" t="s">
        <v>24</v>
      </c>
      <c r="O9" s="16" t="s">
        <v>66</v>
      </c>
      <c r="P9" s="16" t="s">
        <v>69</v>
      </c>
      <c r="Q9" s="16" t="s">
        <v>43</v>
      </c>
      <c r="R9" s="11" t="s">
        <v>85</v>
      </c>
      <c r="S9" s="11" t="s">
        <v>30</v>
      </c>
      <c r="T9" s="11" t="s">
        <v>85</v>
      </c>
      <c r="U9" s="11" t="s">
        <v>47</v>
      </c>
      <c r="V9" s="11" t="s">
        <v>27</v>
      </c>
      <c r="W9" s="17">
        <v>0</v>
      </c>
      <c r="X9" s="17">
        <v>6960000.5999999996</v>
      </c>
      <c r="Y9" s="11" t="s">
        <v>90</v>
      </c>
      <c r="Z9" s="11" t="s">
        <v>91</v>
      </c>
      <c r="AA9" s="11" t="s">
        <v>95</v>
      </c>
      <c r="AB9" s="11" t="s">
        <v>95</v>
      </c>
      <c r="AC9" s="11" t="s">
        <v>66</v>
      </c>
      <c r="AD9" s="11" t="s">
        <v>98</v>
      </c>
      <c r="AE9" s="11" t="s">
        <v>30</v>
      </c>
      <c r="AF9" s="11" t="s">
        <v>85</v>
      </c>
      <c r="AG9" s="11" t="s">
        <v>47</v>
      </c>
      <c r="AH9" s="27" t="s">
        <v>123</v>
      </c>
      <c r="AI9" s="28" t="s">
        <v>124</v>
      </c>
      <c r="AJ9" s="28" t="s">
        <v>59</v>
      </c>
      <c r="AK9" t="s">
        <v>107</v>
      </c>
    </row>
    <row r="10" spans="1:38" x14ac:dyDescent="0.3">
      <c r="A10" s="11" t="s">
        <v>57</v>
      </c>
      <c r="B10" s="29">
        <v>51031537</v>
      </c>
      <c r="C10" s="11">
        <v>19389554</v>
      </c>
      <c r="D10" s="11" t="s">
        <v>18</v>
      </c>
      <c r="E10" s="17">
        <v>32499997.5</v>
      </c>
      <c r="F10" s="17">
        <v>0</v>
      </c>
      <c r="G10" s="17">
        <v>32499997.5</v>
      </c>
      <c r="H10" s="11" t="s">
        <v>77</v>
      </c>
      <c r="I10" s="11" t="s">
        <v>86</v>
      </c>
      <c r="J10" s="16" t="s">
        <v>28</v>
      </c>
      <c r="K10" s="15">
        <v>32499997.5</v>
      </c>
      <c r="L10" s="18">
        <v>0</v>
      </c>
      <c r="M10" s="18">
        <v>0</v>
      </c>
      <c r="N10" s="16" t="s">
        <v>28</v>
      </c>
      <c r="O10" s="16" t="s">
        <v>67</v>
      </c>
      <c r="P10" s="16" t="s">
        <v>28</v>
      </c>
      <c r="Q10" s="16" t="s">
        <v>44</v>
      </c>
      <c r="R10" s="11" t="s">
        <v>86</v>
      </c>
      <c r="S10" s="11" t="s">
        <v>29</v>
      </c>
      <c r="T10" s="11" t="s">
        <v>86</v>
      </c>
      <c r="U10" s="11" t="s">
        <v>47</v>
      </c>
      <c r="V10" s="11" t="s">
        <v>27</v>
      </c>
      <c r="W10" s="17">
        <v>0</v>
      </c>
      <c r="X10" s="17">
        <v>32499997.5</v>
      </c>
      <c r="Y10" s="11" t="s">
        <v>90</v>
      </c>
      <c r="Z10" s="11" t="s">
        <v>91</v>
      </c>
      <c r="AA10" s="11" t="s">
        <v>95</v>
      </c>
      <c r="AB10" s="11" t="s">
        <v>95</v>
      </c>
      <c r="AC10" s="11" t="s">
        <v>99</v>
      </c>
      <c r="AD10" s="11" t="s">
        <v>98</v>
      </c>
      <c r="AE10" s="11" t="s">
        <v>29</v>
      </c>
      <c r="AF10" s="11" t="s">
        <v>86</v>
      </c>
      <c r="AG10" s="11" t="s">
        <v>47</v>
      </c>
      <c r="AH10" s="27" t="s">
        <v>123</v>
      </c>
      <c r="AI10" s="28" t="s">
        <v>125</v>
      </c>
      <c r="AK10" t="s">
        <v>108</v>
      </c>
    </row>
    <row r="11" spans="1:38" x14ac:dyDescent="0.3">
      <c r="A11" s="11" t="s">
        <v>58</v>
      </c>
      <c r="B11" s="29">
        <v>51031555</v>
      </c>
      <c r="C11" s="11">
        <v>19392311</v>
      </c>
      <c r="D11" s="11" t="s">
        <v>18</v>
      </c>
      <c r="E11" s="17">
        <v>32499997.5</v>
      </c>
      <c r="F11" s="17">
        <v>0</v>
      </c>
      <c r="G11" s="17">
        <v>32499997.5</v>
      </c>
      <c r="H11" s="11" t="s">
        <v>78</v>
      </c>
      <c r="I11" s="11" t="s">
        <v>87</v>
      </c>
      <c r="J11" s="16" t="s">
        <v>27</v>
      </c>
      <c r="K11" s="15">
        <v>32499997.5</v>
      </c>
      <c r="L11" s="18">
        <v>0</v>
      </c>
      <c r="M11" s="18">
        <v>32499997.5</v>
      </c>
      <c r="N11" s="16" t="s">
        <v>63</v>
      </c>
      <c r="O11" s="16" t="s">
        <v>68</v>
      </c>
      <c r="P11" s="16" t="s">
        <v>31</v>
      </c>
      <c r="Q11" s="16" t="s">
        <v>32</v>
      </c>
      <c r="R11" s="11" t="s">
        <v>87</v>
      </c>
      <c r="S11" s="11" t="s">
        <v>30</v>
      </c>
      <c r="T11" s="11" t="s">
        <v>87</v>
      </c>
      <c r="U11" s="11" t="s">
        <v>46</v>
      </c>
      <c r="V11" s="11" t="s">
        <v>27</v>
      </c>
      <c r="W11" s="17">
        <v>0</v>
      </c>
      <c r="X11" s="17">
        <v>32499997.5</v>
      </c>
      <c r="Y11" s="11" t="s">
        <v>90</v>
      </c>
      <c r="Z11" s="11" t="s">
        <v>91</v>
      </c>
      <c r="AA11" s="11" t="s">
        <v>95</v>
      </c>
      <c r="AB11" s="11" t="s">
        <v>22</v>
      </c>
      <c r="AC11" s="11" t="s">
        <v>100</v>
      </c>
      <c r="AD11" s="11" t="s">
        <v>98</v>
      </c>
      <c r="AE11" s="11" t="s">
        <v>30</v>
      </c>
      <c r="AF11" s="11" t="s">
        <v>87</v>
      </c>
      <c r="AG11" s="11" t="s">
        <v>46</v>
      </c>
      <c r="AH11" s="25" t="s">
        <v>112</v>
      </c>
      <c r="AI11" s="25" t="s">
        <v>115</v>
      </c>
      <c r="AK11" t="s">
        <v>104</v>
      </c>
      <c r="AL11" s="28" t="s">
        <v>126</v>
      </c>
    </row>
  </sheetData>
  <autoFilter ref="A2:AK11" xr:uid="{00000000-0001-0000-0100-000000000000}"/>
  <sortState xmlns:xlrd2="http://schemas.microsoft.com/office/spreadsheetml/2017/richdata2" ref="A3:AF11">
    <sortCondition ref="B3:B11"/>
  </sortState>
  <mergeCells count="7">
    <mergeCell ref="AH1:AK1"/>
    <mergeCell ref="AE1:AG1"/>
    <mergeCell ref="A1:C1"/>
    <mergeCell ref="D1:I1"/>
    <mergeCell ref="J1:R1"/>
    <mergeCell ref="S1:U1"/>
    <mergeCell ref="V1:AD1"/>
  </mergeCells>
  <conditionalFormatting sqref="H5">
    <cfRule type="duplicateValues" dxfId="2" priority="31"/>
  </conditionalFormatting>
  <conditionalFormatting sqref="H7">
    <cfRule type="duplicateValues" dxfId="1" priority="28"/>
  </conditionalFormatting>
  <conditionalFormatting sqref="H9">
    <cfRule type="duplicateValues" dxfId="0" priority="27"/>
  </conditionalFormatting>
  <pageMargins left="0.7" right="0.7" top="0.75" bottom="0.75" header="0.3" footer="0.3"/>
  <pageSetup orientation="portrait" r:id="rId1"/>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Analisis_Precierre_PQT_30106_PN</vt:lpstr>
      <vt:lpstr>Numero_Radicacion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Marina Castellanos Jaimes</dc:creator>
  <cp:keywords/>
  <dc:description/>
  <cp:lastModifiedBy>MERY</cp:lastModifiedBy>
  <cp:revision/>
  <dcterms:created xsi:type="dcterms:W3CDTF">2020-07-25T14:05:34Z</dcterms:created>
  <dcterms:modified xsi:type="dcterms:W3CDTF">2025-09-25T23:02:10Z</dcterms:modified>
  <cp:category/>
  <cp:contentStatus/>
</cp:coreProperties>
</file>